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vincent\Desktop\"/>
    </mc:Choice>
  </mc:AlternateContent>
  <xr:revisionPtr revIDLastSave="0" documentId="13_ncr:1_{AE140DF3-4018-4652-AD3F-2A3102E73318}" xr6:coauthVersionLast="47" xr6:coauthVersionMax="47" xr10:uidLastSave="{00000000-0000-0000-0000-000000000000}"/>
  <bookViews>
    <workbookView xWindow="28680" yWindow="-120" windowWidth="29040" windowHeight="15720" xr2:uid="{3526541E-6742-409F-B03E-C35A2DD56168}"/>
  </bookViews>
  <sheets>
    <sheet name="Summar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0" i="1" l="1"/>
  <c r="I20" i="1"/>
  <c r="J8" i="1"/>
  <c r="K8" i="1"/>
  <c r="I8" i="1"/>
  <c r="H8" i="1"/>
  <c r="G8" i="1"/>
  <c r="C8" i="1"/>
  <c r="G20" i="1" l="1"/>
  <c r="H20" i="1"/>
  <c r="K20" i="1"/>
  <c r="E8" i="1"/>
  <c r="F20" i="1"/>
  <c r="D8" i="1"/>
  <c r="F8" i="1"/>
  <c r="D20" i="1"/>
  <c r="E20" i="1"/>
  <c r="C20" i="1"/>
  <c r="M20" i="1" l="1"/>
</calcChain>
</file>

<file path=xl/sharedStrings.xml><?xml version="1.0" encoding="utf-8"?>
<sst xmlns="http://schemas.openxmlformats.org/spreadsheetml/2006/main" count="22" uniqueCount="21">
  <si>
    <t>Year</t>
  </si>
  <si>
    <t>2018FY</t>
  </si>
  <si>
    <t>2019FY</t>
  </si>
  <si>
    <t>2020FY</t>
  </si>
  <si>
    <t>2021FY</t>
  </si>
  <si>
    <t>2022FY</t>
  </si>
  <si>
    <t>2023FY</t>
  </si>
  <si>
    <t>2024FY</t>
  </si>
  <si>
    <t>2025FY</t>
  </si>
  <si>
    <t>2026FY (Half Year)</t>
  </si>
  <si>
    <t>Raw Mobility Pty Ltd</t>
  </si>
  <si>
    <t>Open Model Licence fee (Expense)</t>
  </si>
  <si>
    <t>Sea Discretionary Trust</t>
  </si>
  <si>
    <t>Licence Fees (Income)</t>
  </si>
  <si>
    <t>Check Discrepancy</t>
  </si>
  <si>
    <t>Licence Fees (Income in relation to Vadeesh)</t>
  </si>
  <si>
    <t>Wages &amp; Salaries (Expense)</t>
  </si>
  <si>
    <t>Superannuation (Expense)</t>
  </si>
  <si>
    <t>SGC Charges (Expense)</t>
  </si>
  <si>
    <t>Accountancy Fees (Expense in relation to Vadeesh)</t>
  </si>
  <si>
    <t>Net Income / Outgoing in relation to Vadeesh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</si>
</sst>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_-&quot;$&quot;* #,##0.00_-;[Red]\-&quot;$&quot;* #,##0.00_-;_-&quot;$&quot;* &quot;-&quot;??_-;_-@_-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/>
    <xf numFmtId="44" fontId="0" fillId="0" borderId="0" xfId="1" applyFont="1"/>
    <xf numFmtId="44" fontId="3" fillId="0" borderId="0" xfId="1" applyFont="1"/>
    <xf numFmtId="0" fontId="2" fillId="0" borderId="0" xfId="0" applyFont="1"/>
    <xf numFmtId="164" fontId="0" fillId="0" borderId="0" xfId="1" applyNumberFormat="1" applyFont="1"/>
    <xf numFmtId="164" fontId="0" fillId="0" borderId="0" xfId="1" applyNumberFormat="1" applyFont="1" applyFill="1"/>
    <xf numFmtId="9" fontId="2" fillId="0" borderId="0" xfId="0" applyNumberFormat="1" applyFont="1" applyAlignment="1">
      <alignment horizontal="center" vertical="center"/>
    </xf>
    <xf numFmtId="164" fontId="3" fillId="0" borderId="0" xfId="1" applyNumberFormat="1" applyFont="1"/>
    <xf numFmtId="164" fontId="3" fillId="0" borderId="0" xfId="0" applyNumberFormat="1" applyFont="1"/>
    <xf numFmtId="0" fontId="0" fillId="2" borderId="0" xfId="0" applyFill="1"/>
    <xf numFmtId="0" fontId="3" fillId="2" borderId="0" xfId="0" applyFont="1" applyFill="1"/>
    <xf numFmtId="44" fontId="3" fillId="2" borderId="0" xfId="1" applyFont="1" applyFill="1"/>
    <xf numFmtId="0" fontId="3" fillId="0" borderId="1" xfId="0" applyFont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FC119-FEFB-467F-8EAA-476EE3F9809B}">
  <dimension ref="A2:M35"/>
  <sheetViews>
    <sheetView tabSelected="1" workbookViewId="0">
      <selection activeCell="K19" sqref="K19"/>
    </sheetView>
  </sheetViews>
  <sheetFormatPr defaultRowHeight="15" x14ac:dyDescent="0.25"/>
  <cols>
    <col min="1" max="1" width="22.28515625" bestFit="1" customWidth="1"/>
    <col min="2" max="2" width="46.5703125" bestFit="1" customWidth="1"/>
    <col min="3" max="10" width="12.7109375" customWidth="1"/>
    <col min="11" max="11" width="16.85546875" bestFit="1" customWidth="1"/>
    <col min="12" max="12" width="11.42578125" bestFit="1" customWidth="1"/>
    <col min="13" max="13" width="11.5703125" bestFit="1" customWidth="1"/>
  </cols>
  <sheetData>
    <row r="2" spans="1:12" x14ac:dyDescent="0.25">
      <c r="C2" s="14" t="s">
        <v>0</v>
      </c>
      <c r="D2" s="14"/>
      <c r="E2" s="14"/>
      <c r="F2" s="14"/>
      <c r="G2" s="14"/>
      <c r="H2" s="14"/>
      <c r="I2" s="14"/>
      <c r="J2" s="14"/>
      <c r="K2" s="14"/>
    </row>
    <row r="3" spans="1:12" x14ac:dyDescent="0.25"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8</v>
      </c>
      <c r="K3" s="1" t="s">
        <v>9</v>
      </c>
    </row>
    <row r="4" spans="1:12" x14ac:dyDescent="0.25">
      <c r="A4" s="2" t="s">
        <v>10</v>
      </c>
      <c r="B4" t="s">
        <v>11</v>
      </c>
      <c r="C4" s="3">
        <v>171640.11</v>
      </c>
      <c r="D4" s="3">
        <v>288820.98999999993</v>
      </c>
      <c r="E4" s="3">
        <v>214446.59999999998</v>
      </c>
      <c r="F4" s="3">
        <v>172997.68</v>
      </c>
      <c r="G4" s="3">
        <v>288829.11000000004</v>
      </c>
      <c r="H4" s="3">
        <v>392361.18</v>
      </c>
      <c r="I4" s="3">
        <v>410870.52</v>
      </c>
      <c r="J4" s="3">
        <v>348703.38000000006</v>
      </c>
      <c r="K4" s="3">
        <v>113860.89000000001</v>
      </c>
    </row>
    <row r="5" spans="1:12" x14ac:dyDescent="0.25">
      <c r="C5" s="3"/>
      <c r="D5" s="3"/>
      <c r="E5" s="3"/>
      <c r="F5" s="3"/>
      <c r="G5" s="3"/>
      <c r="H5" s="3"/>
      <c r="I5" s="3"/>
      <c r="J5" s="3"/>
      <c r="K5" s="3"/>
    </row>
    <row r="6" spans="1:12" x14ac:dyDescent="0.25">
      <c r="A6" s="2" t="s">
        <v>12</v>
      </c>
      <c r="B6" t="s">
        <v>13</v>
      </c>
      <c r="C6" s="3">
        <v>171458.59</v>
      </c>
      <c r="D6" s="3">
        <v>288820.99</v>
      </c>
      <c r="E6" s="3">
        <v>214446.6</v>
      </c>
      <c r="F6" s="3">
        <v>172997.68</v>
      </c>
      <c r="G6" s="3">
        <v>288829.11</v>
      </c>
      <c r="H6" s="3">
        <v>392361.18</v>
      </c>
      <c r="I6" s="3">
        <v>410870.52</v>
      </c>
      <c r="J6" s="3">
        <v>348703.38</v>
      </c>
      <c r="K6" s="3">
        <v>113860.89</v>
      </c>
    </row>
    <row r="7" spans="1:12" x14ac:dyDescent="0.25">
      <c r="C7" s="3"/>
      <c r="D7" s="3"/>
      <c r="E7" s="3"/>
      <c r="F7" s="3"/>
      <c r="G7" s="3"/>
      <c r="H7" s="3"/>
      <c r="I7" s="3"/>
      <c r="J7" s="3"/>
      <c r="K7" s="3"/>
    </row>
    <row r="8" spans="1:12" x14ac:dyDescent="0.25">
      <c r="B8" s="2" t="s">
        <v>14</v>
      </c>
      <c r="C8" s="4">
        <f t="shared" ref="C8:J8" si="0">C4-C6</f>
        <v>181.51999999998952</v>
      </c>
      <c r="D8" s="4">
        <f t="shared" si="0"/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 t="shared" si="0"/>
        <v>0</v>
      </c>
      <c r="I8" s="4">
        <f t="shared" si="0"/>
        <v>0</v>
      </c>
      <c r="J8" s="4">
        <f t="shared" si="0"/>
        <v>0</v>
      </c>
      <c r="K8" s="4">
        <f>K4-K6</f>
        <v>0</v>
      </c>
      <c r="L8" s="5"/>
    </row>
    <row r="9" spans="1:12" x14ac:dyDescent="0.25">
      <c r="B9" s="2"/>
      <c r="C9" s="4"/>
      <c r="D9" s="4"/>
      <c r="E9" s="4"/>
      <c r="F9" s="4"/>
      <c r="G9" s="4"/>
      <c r="H9" s="4"/>
      <c r="I9" s="4"/>
      <c r="J9" s="4"/>
      <c r="K9" s="4"/>
    </row>
    <row r="10" spans="1:12" x14ac:dyDescent="0.25">
      <c r="A10" s="11"/>
      <c r="B10" s="12"/>
      <c r="C10" s="13"/>
      <c r="D10" s="13"/>
      <c r="E10" s="13"/>
      <c r="F10" s="13"/>
      <c r="G10" s="13"/>
      <c r="H10" s="13"/>
      <c r="I10" s="13"/>
      <c r="J10" s="13"/>
      <c r="K10" s="13"/>
    </row>
    <row r="11" spans="1:12" x14ac:dyDescent="0.25">
      <c r="C11" s="3"/>
      <c r="D11" s="3"/>
      <c r="E11" s="3"/>
      <c r="F11" s="3"/>
      <c r="G11" s="3"/>
      <c r="H11" s="3"/>
      <c r="I11" s="3"/>
      <c r="J11" s="3"/>
      <c r="K11" s="3"/>
    </row>
    <row r="12" spans="1:12" x14ac:dyDescent="0.25">
      <c r="A12" s="2" t="s">
        <v>12</v>
      </c>
      <c r="B12" t="s">
        <v>15</v>
      </c>
      <c r="C12" s="6">
        <v>22728</v>
      </c>
      <c r="D12" s="7">
        <v>90912</v>
      </c>
      <c r="E12" s="6">
        <v>92160</v>
      </c>
      <c r="F12" s="6">
        <v>106500</v>
      </c>
      <c r="G12" s="6">
        <v>116200</v>
      </c>
      <c r="H12" s="6">
        <v>139160</v>
      </c>
      <c r="I12" s="6">
        <v>145390</v>
      </c>
      <c r="J12" s="6">
        <v>148440</v>
      </c>
      <c r="K12" s="6">
        <v>12370</v>
      </c>
    </row>
    <row r="13" spans="1:12" x14ac:dyDescent="0.25">
      <c r="C13" s="6"/>
      <c r="D13" s="6"/>
      <c r="E13" s="6"/>
      <c r="F13" s="6"/>
      <c r="G13" s="6"/>
      <c r="H13" s="6"/>
      <c r="I13" s="6"/>
      <c r="J13" s="6"/>
      <c r="K13" s="3"/>
    </row>
    <row r="14" spans="1:12" x14ac:dyDescent="0.25">
      <c r="B14" t="s">
        <v>16</v>
      </c>
      <c r="C14" s="6">
        <v>-12937.6</v>
      </c>
      <c r="D14" s="6">
        <v>-79224</v>
      </c>
      <c r="E14" s="6">
        <v>-80365.320000000007</v>
      </c>
      <c r="F14" s="6">
        <v>-87676.22</v>
      </c>
      <c r="G14" s="6">
        <v>-87792.69</v>
      </c>
      <c r="H14" s="6">
        <v>-102173.88</v>
      </c>
      <c r="I14" s="6">
        <v>-111956.52</v>
      </c>
      <c r="J14" s="6">
        <v>-121076.28</v>
      </c>
      <c r="K14" s="6">
        <v>-57639.81</v>
      </c>
    </row>
    <row r="15" spans="1:12" x14ac:dyDescent="0.25">
      <c r="B15" t="s">
        <v>17</v>
      </c>
      <c r="C15" s="6">
        <v>-1229.07</v>
      </c>
      <c r="D15" s="6">
        <v>-7526.27</v>
      </c>
      <c r="E15" s="6">
        <v>-7634.72</v>
      </c>
      <c r="F15" s="6">
        <v>-10740.47</v>
      </c>
      <c r="G15" s="6">
        <v>-13168.96</v>
      </c>
      <c r="H15" s="6">
        <v>-15326.12</v>
      </c>
      <c r="I15" s="6">
        <v>-16793.55</v>
      </c>
      <c r="J15" s="6">
        <v>-13923.72</v>
      </c>
      <c r="K15" s="6">
        <v>-4218.76</v>
      </c>
    </row>
    <row r="16" spans="1:12" x14ac:dyDescent="0.25">
      <c r="B16" t="s">
        <v>18</v>
      </c>
      <c r="C16" s="6"/>
      <c r="D16" s="6"/>
      <c r="E16" s="6"/>
      <c r="F16" s="6"/>
      <c r="G16" s="6"/>
      <c r="H16" s="6"/>
      <c r="I16" s="6"/>
      <c r="J16" s="6">
        <v>-281</v>
      </c>
      <c r="K16" s="3"/>
    </row>
    <row r="17" spans="2:13" x14ac:dyDescent="0.25">
      <c r="C17" s="6"/>
      <c r="D17" s="6"/>
      <c r="E17" s="6"/>
      <c r="F17" s="6"/>
      <c r="G17" s="6"/>
      <c r="H17" s="6"/>
      <c r="I17" s="6"/>
      <c r="J17" s="6"/>
      <c r="K17" s="3"/>
    </row>
    <row r="18" spans="2:13" x14ac:dyDescent="0.25">
      <c r="B18" t="s">
        <v>19</v>
      </c>
      <c r="C18" s="6">
        <v>-349</v>
      </c>
      <c r="D18" s="6">
        <v>-529</v>
      </c>
      <c r="E18" s="6">
        <v>-662</v>
      </c>
      <c r="F18" s="6">
        <v>-1216</v>
      </c>
      <c r="G18" s="6">
        <v>-666</v>
      </c>
      <c r="H18" s="6">
        <v>-1270</v>
      </c>
      <c r="I18" s="6">
        <v>-1270</v>
      </c>
      <c r="J18" s="6">
        <v>-1970</v>
      </c>
      <c r="K18" s="6">
        <v>-1308</v>
      </c>
      <c r="L18" s="8"/>
      <c r="M18" s="5"/>
    </row>
    <row r="19" spans="2:13" x14ac:dyDescent="0.25">
      <c r="C19" s="6"/>
      <c r="D19" s="6"/>
      <c r="E19" s="6"/>
      <c r="F19" s="6"/>
      <c r="G19" s="6"/>
      <c r="H19" s="6"/>
      <c r="I19" s="6"/>
      <c r="J19" s="6"/>
      <c r="K19" s="3"/>
    </row>
    <row r="20" spans="2:13" x14ac:dyDescent="0.25">
      <c r="B20" s="2" t="s">
        <v>20</v>
      </c>
      <c r="C20" s="9">
        <f t="shared" ref="C20:K20" si="1">SUM(C12:C19)</f>
        <v>8212.33</v>
      </c>
      <c r="D20" s="9">
        <f t="shared" si="1"/>
        <v>3632.7299999999996</v>
      </c>
      <c r="E20" s="9">
        <f t="shared" si="1"/>
        <v>3497.9599999999928</v>
      </c>
      <c r="F20" s="9">
        <f t="shared" si="1"/>
        <v>6867.3099999999995</v>
      </c>
      <c r="G20" s="9">
        <f t="shared" si="1"/>
        <v>14572.349999999999</v>
      </c>
      <c r="H20" s="9">
        <f t="shared" si="1"/>
        <v>20389.999999999993</v>
      </c>
      <c r="I20" s="9">
        <f t="shared" si="1"/>
        <v>15369.929999999997</v>
      </c>
      <c r="J20" s="9">
        <f t="shared" si="1"/>
        <v>11189.000000000002</v>
      </c>
      <c r="K20" s="9">
        <f t="shared" si="1"/>
        <v>-50796.57</v>
      </c>
      <c r="M20" s="10">
        <f>SUM(C20:K20)</f>
        <v>32935.039999999986</v>
      </c>
    </row>
    <row r="21" spans="2:13" x14ac:dyDescent="0.25">
      <c r="C21" s="3"/>
      <c r="D21" s="3"/>
      <c r="E21" s="3"/>
      <c r="F21" s="3"/>
      <c r="G21" s="3"/>
      <c r="H21" s="3"/>
      <c r="I21" s="3"/>
      <c r="J21" s="3"/>
      <c r="K21" s="3"/>
    </row>
    <row r="22" spans="2:13" x14ac:dyDescent="0.25">
      <c r="C22" s="3"/>
      <c r="D22" s="3"/>
      <c r="E22" s="3"/>
      <c r="F22" s="3"/>
      <c r="G22" s="3"/>
      <c r="H22" s="3"/>
      <c r="I22" s="3"/>
      <c r="J22" s="3"/>
      <c r="K22" s="3"/>
    </row>
    <row r="23" spans="2:13" x14ac:dyDescent="0.25">
      <c r="C23" s="3"/>
      <c r="D23" s="3"/>
      <c r="E23" s="3"/>
      <c r="F23" s="3"/>
      <c r="G23" s="3"/>
      <c r="H23" s="3"/>
      <c r="I23" s="3"/>
      <c r="J23" s="3"/>
      <c r="K23" s="3"/>
    </row>
    <row r="24" spans="2:13" x14ac:dyDescent="0.25">
      <c r="C24" s="3"/>
      <c r="D24" s="3"/>
      <c r="E24" s="3"/>
      <c r="F24" s="3"/>
      <c r="G24" s="3"/>
      <c r="H24" s="3"/>
      <c r="I24" s="3"/>
      <c r="J24" s="3"/>
      <c r="K24" s="3"/>
    </row>
    <row r="25" spans="2:13" x14ac:dyDescent="0.25">
      <c r="C25" s="3"/>
      <c r="D25" s="3"/>
      <c r="E25" s="3"/>
      <c r="F25" s="3"/>
      <c r="G25" s="3"/>
      <c r="H25" s="3"/>
      <c r="I25" s="3"/>
      <c r="J25" s="3"/>
      <c r="K25" s="3"/>
    </row>
    <row r="26" spans="2:13" x14ac:dyDescent="0.25">
      <c r="C26" s="3"/>
      <c r="D26" s="3"/>
      <c r="E26" s="3"/>
      <c r="F26" s="3"/>
      <c r="G26" s="3"/>
      <c r="H26" s="3"/>
      <c r="I26" s="3"/>
      <c r="J26" s="3"/>
      <c r="K26" s="3"/>
    </row>
    <row r="27" spans="2:13" x14ac:dyDescent="0.25">
      <c r="C27" s="3"/>
      <c r="D27" s="3"/>
      <c r="E27" s="3"/>
      <c r="F27" s="3"/>
      <c r="G27" s="3"/>
      <c r="H27" s="3"/>
      <c r="I27" s="3"/>
      <c r="J27" s="3"/>
      <c r="K27" s="3"/>
    </row>
    <row r="28" spans="2:13" x14ac:dyDescent="0.25">
      <c r="C28" s="3"/>
      <c r="D28" s="3"/>
      <c r="E28" s="3"/>
      <c r="F28" s="3"/>
      <c r="G28" s="3"/>
      <c r="H28" s="3"/>
      <c r="I28" s="3"/>
      <c r="J28" s="3"/>
      <c r="K28" s="3"/>
    </row>
    <row r="29" spans="2:13" x14ac:dyDescent="0.25">
      <c r="C29" s="3"/>
      <c r="D29" s="3"/>
      <c r="E29" s="3"/>
      <c r="F29" s="3"/>
      <c r="G29" s="3"/>
      <c r="H29" s="3"/>
      <c r="I29" s="3"/>
      <c r="J29" s="3"/>
      <c r="K29" s="3"/>
    </row>
    <row r="30" spans="2:13" x14ac:dyDescent="0.25">
      <c r="C30" s="3"/>
      <c r="D30" s="3"/>
      <c r="E30" s="3"/>
      <c r="F30" s="3"/>
      <c r="G30" s="3"/>
      <c r="H30" s="3"/>
      <c r="I30" s="3"/>
      <c r="J30" s="3"/>
      <c r="K30" s="3"/>
    </row>
    <row r="31" spans="2:13" x14ac:dyDescent="0.25">
      <c r="C31" s="3"/>
      <c r="D31" s="3"/>
      <c r="E31" s="3"/>
      <c r="F31" s="3"/>
      <c r="G31" s="3"/>
      <c r="H31" s="3"/>
      <c r="I31" s="3"/>
      <c r="J31" s="3"/>
      <c r="K31" s="3"/>
    </row>
    <row r="32" spans="2:13" x14ac:dyDescent="0.25">
      <c r="C32" s="3"/>
      <c r="D32" s="3"/>
      <c r="E32" s="3"/>
      <c r="F32" s="3"/>
      <c r="G32" s="3"/>
      <c r="H32" s="3"/>
      <c r="I32" s="3"/>
      <c r="J32" s="3"/>
      <c r="K32" s="3"/>
    </row>
    <row r="33" spans="3:11" x14ac:dyDescent="0.25">
      <c r="C33" s="3"/>
      <c r="D33" s="3"/>
      <c r="E33" s="3"/>
      <c r="F33" s="3"/>
      <c r="G33" s="3"/>
      <c r="H33" s="3"/>
      <c r="I33" s="3"/>
      <c r="J33" s="3"/>
      <c r="K33" s="3"/>
    </row>
    <row r="34" spans="3:11" x14ac:dyDescent="0.25">
      <c r="C34" s="3"/>
      <c r="D34" s="3"/>
      <c r="E34" s="3"/>
      <c r="F34" s="3"/>
      <c r="G34" s="3"/>
      <c r="H34" s="3"/>
      <c r="I34" s="3"/>
      <c r="J34" s="3"/>
      <c r="K34" s="3"/>
    </row>
    <row r="35" spans="3:11" x14ac:dyDescent="0.25">
      <c r="C35" s="3"/>
      <c r="D35" s="3"/>
      <c r="E35" s="3"/>
      <c r="F35" s="3"/>
      <c r="G35" s="3"/>
      <c r="H35" s="3"/>
      <c r="I35" s="3"/>
      <c r="J35" s="3"/>
      <c r="K35" s="3"/>
    </row>
  </sheetData>
  <mergeCells count="1">
    <mergeCell ref="C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Vincent Cai</dc:creator>
  <cp:lastModifiedBy>Vincent Cai</cp:lastModifiedBy>
  <dcterms:created xsi:type="dcterms:W3CDTF">2026-01-11T22:57:27Z</dcterms:created>
  <dcterms:modified xsi:type="dcterms:W3CDTF">2026-01-12T01:06:54Z</dcterms:modified>
</cp:coreProperties>
</file>